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P:\ORLEN OIL\ILONA\CONNECT_POSTĘPOWANIA\GDAŃSK\2026\STACJA ŁADOWANIA WÓZKÓW\"/>
    </mc:Choice>
  </mc:AlternateContent>
  <xr:revisionPtr revIDLastSave="0" documentId="8_{E0374BB2-53C5-46E1-861F-C8321CD889F8}" xr6:coauthVersionLast="47" xr6:coauthVersionMax="47" xr10:uidLastSave="{00000000-0000-0000-0000-000000000000}"/>
  <bookViews>
    <workbookView xWindow="-120" yWindow="-120" windowWidth="29040" windowHeight="15720" xr2:uid="{9107A031-8851-404C-BB70-5AA350F29BF7}"/>
  </bookViews>
  <sheets>
    <sheet name="Założenia" sheetId="2" r:id="rId1"/>
  </sheets>
  <definedNames>
    <definedName name="TabelaZal">Założenia!$A$15:$Y$21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7" i="2" l="1"/>
  <c r="C12" i="2"/>
  <c r="E21" i="2" l="1"/>
</calcChain>
</file>

<file path=xl/sharedStrings.xml><?xml version="1.0" encoding="utf-8"?>
<sst xmlns="http://schemas.openxmlformats.org/spreadsheetml/2006/main" count="40" uniqueCount="36">
  <si>
    <t>Jednostka czasu (okres):</t>
  </si>
  <si>
    <t>Numer projektu:</t>
  </si>
  <si>
    <t>Data rozpoczęcia:</t>
  </si>
  <si>
    <t>Data zakończenia:</t>
  </si>
  <si>
    <t>Etap</t>
  </si>
  <si>
    <t>Numer</t>
  </si>
  <si>
    <t>Zakres prac</t>
  </si>
  <si>
    <t>Wartość</t>
  </si>
  <si>
    <t>Transza</t>
  </si>
  <si>
    <t>Etap 1</t>
  </si>
  <si>
    <t>1.1</t>
  </si>
  <si>
    <t>1.2</t>
  </si>
  <si>
    <t>1.3</t>
  </si>
  <si>
    <t>Razem</t>
  </si>
  <si>
    <t>1.4</t>
  </si>
  <si>
    <t>miesiąc rozpoczęcia prac od podpisania Umowy</t>
  </si>
  <si>
    <t>miesiąc zakończenia prac od podpisania Umowy</t>
  </si>
  <si>
    <t>UWAGA!!</t>
  </si>
  <si>
    <t>Wartość do wpisania na CONNECT ↑</t>
  </si>
  <si>
    <t>Podwykonawca - proszę zaznaczyć odpowiednie</t>
  </si>
  <si>
    <t>Nazwa firmy Podykonawcy oraz NIP</t>
  </si>
  <si>
    <t>TAK/NIE</t>
  </si>
  <si>
    <t>Zał. Nr 13 - Harmonogram rzeczowo-finansowy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</si>
  <si>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</si>
  <si>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Firma</t>
  </si>
  <si>
    <t>…...</t>
  </si>
  <si>
    <t>Nr Umowy</t>
  </si>
  <si>
    <t>…</t>
  </si>
  <si>
    <t>PL-OIL-WHR-2024-001248</t>
  </si>
  <si>
    <t>Dzień</t>
  </si>
  <si>
    <t>Opracowanie dokumentacji projektowej</t>
  </si>
  <si>
    <t>Opracowanie dokumentacji powykonawczej</t>
  </si>
  <si>
    <t>Realizacja rzeczowa inwestycji na postawie opracowanej i zatwierdzonej przez Zamawiającego dokumentacji projektowej.</t>
  </si>
  <si>
    <t>Wykonanie inwentaryzacji stanu istniejącego</t>
  </si>
  <si>
    <t>Postępowanie zakupowe nr OO/2/000518/26 
 Zaprojektowanie, dostawa, montaż, uruchomienie oraz przekazanie do eksploatacji kompletnych dwóch stacji ładowania dla wózków widłowych w Zakładzie Produkcyjnym ORLEN OIL w Gdańsku.</t>
  </si>
  <si>
    <t xml:space="preserve">Ofertę należy sporządzić przy uwzględnieniu Specyfikacji Warunków Zamówienia, Opisu Przedmiotu Zamówienia oraz wizji loklanej i dokumentów przekazanych Oferentowi przez Zamawijącego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</si>
</sst>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0&quot; zł&quot;"/>
  </numFmts>
  <fonts count="12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0"/>
      <color rgb="FFFFFFFF"/>
      <name val="Segoe U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7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1F497D"/>
        <bgColor rgb="FF1F497D"/>
      </patternFill>
    </fill>
    <fill>
      <patternFill patternType="solid">
        <fgColor rgb="FF333333"/>
        <bgColor rgb="FF333333"/>
      </patternFill>
    </fill>
    <fill>
      <patternFill patternType="solid">
        <fgColor theme="6" tint="0.79998168889431442"/>
        <bgColor rgb="FFDCE6F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749992370372631"/>
        <bgColor rgb="FF1F497D"/>
      </patternFill>
    </fill>
    <fill>
      <patternFill patternType="solid">
        <fgColor theme="3" tint="0.89999084444715716"/>
        <bgColor indexed="64"/>
      </patternFill>
    </fill>
  </fills>
  <borders count="37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rgb="FFD9D9D9"/>
      </left>
      <right style="medium">
        <color indexed="64"/>
      </right>
      <top style="medium">
        <color indexed="64"/>
      </top>
      <bottom style="thin">
        <color rgb="FFD9D9D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medium">
        <color indexed="64"/>
      </right>
      <top style="thin">
        <color rgb="FFD9D9D9"/>
      </top>
      <bottom style="thin">
        <color rgb="FFD9D9D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D9D9D9"/>
      </right>
      <top style="thin">
        <color rgb="FFD9D9D9"/>
      </top>
      <bottom style="medium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medium">
        <color indexed="64"/>
      </bottom>
      <diagonal/>
    </border>
    <border>
      <left style="thin">
        <color rgb="FFD9D9D9"/>
      </left>
      <right style="medium">
        <color indexed="64"/>
      </right>
      <top style="thin">
        <color rgb="FFD9D9D9"/>
      </top>
      <bottom style="medium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medium">
        <color indexed="64"/>
      </right>
      <top/>
      <bottom style="thin">
        <color rgb="FFD9D9D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9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/>
    <xf numFmtId="0" fontId="1" fillId="0" borderId="0" xfId="1"/>
    <xf numFmtId="164" fontId="2" fillId="0" borderId="0" xfId="1" applyNumberFormat="1" applyFont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1" fillId="0" borderId="17" xfId="1" applyBorder="1"/>
    <xf numFmtId="0" fontId="1" fillId="0" borderId="18" xfId="1" applyBorder="1"/>
    <xf numFmtId="0" fontId="1" fillId="0" borderId="19" xfId="1" applyBorder="1"/>
    <xf numFmtId="0" fontId="2" fillId="0" borderId="0" xfId="1" applyFont="1" applyAlignment="1">
      <alignment horizontal="right" vertical="center"/>
    </xf>
    <xf numFmtId="165" fontId="2" fillId="0" borderId="20" xfId="1" applyNumberFormat="1" applyFont="1" applyBorder="1" applyAlignment="1">
      <alignment horizontal="right" vertical="center"/>
    </xf>
    <xf numFmtId="0" fontId="2" fillId="5" borderId="9" xfId="1" applyFont="1" applyFill="1" applyBorder="1" applyAlignment="1">
      <alignment horizontal="center" vertical="center"/>
    </xf>
    <xf numFmtId="0" fontId="3" fillId="6" borderId="9" xfId="1" applyFont="1" applyFill="1" applyBorder="1"/>
    <xf numFmtId="165" fontId="3" fillId="0" borderId="3" xfId="1" applyNumberFormat="1" applyFont="1" applyBorder="1" applyAlignment="1">
      <alignment horizontal="center" vertical="center"/>
    </xf>
    <xf numFmtId="165" fontId="3" fillId="0" borderId="9" xfId="1" applyNumberFormat="1" applyFont="1" applyBorder="1" applyAlignment="1">
      <alignment horizontal="center" vertical="center"/>
    </xf>
    <xf numFmtId="165" fontId="3" fillId="0" borderId="15" xfId="1" applyNumberFormat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165" fontId="3" fillId="0" borderId="26" xfId="1" applyNumberFormat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1" fillId="0" borderId="28" xfId="1" applyBorder="1"/>
    <xf numFmtId="0" fontId="1" fillId="0" borderId="29" xfId="1" applyBorder="1"/>
    <xf numFmtId="0" fontId="1" fillId="0" borderId="30" xfId="1" applyBorder="1"/>
    <xf numFmtId="0" fontId="0" fillId="7" borderId="9" xfId="0" applyFill="1" applyBorder="1" applyAlignment="1">
      <alignment horizontal="left" vertical="center" wrapText="1"/>
    </xf>
    <xf numFmtId="49" fontId="5" fillId="7" borderId="9" xfId="2" applyNumberFormat="1" applyFont="1" applyFill="1" applyBorder="1" applyAlignment="1">
      <alignment horizontal="left" vertical="center" wrapText="1"/>
    </xf>
    <xf numFmtId="0" fontId="3" fillId="0" borderId="23" xfId="1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1" fillId="0" borderId="9" xfId="1" applyBorder="1"/>
    <xf numFmtId="4" fontId="9" fillId="0" borderId="0" xfId="0" applyNumberFormat="1" applyFont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/>
    </xf>
    <xf numFmtId="0" fontId="4" fillId="8" borderId="1" xfId="1" applyFont="1" applyFill="1" applyBorder="1" applyAlignment="1">
      <alignment horizontal="center" vertical="center" wrapText="1"/>
    </xf>
    <xf numFmtId="0" fontId="1" fillId="0" borderId="9" xfId="1" applyBorder="1" applyAlignment="1">
      <alignment horizontal="center" vertical="center"/>
    </xf>
    <xf numFmtId="0" fontId="1" fillId="0" borderId="0" xfId="1" applyAlignment="1">
      <alignment horizontal="center"/>
    </xf>
    <xf numFmtId="0" fontId="2" fillId="6" borderId="9" xfId="1" applyFont="1" applyFill="1" applyBorder="1" applyAlignment="1">
      <alignment wrapText="1"/>
    </xf>
    <xf numFmtId="49" fontId="5" fillId="7" borderId="15" xfId="2" applyNumberFormat="1" applyFont="1" applyFill="1" applyBorder="1" applyAlignment="1">
      <alignment horizontal="left" vertical="center" wrapText="1"/>
    </xf>
    <xf numFmtId="0" fontId="8" fillId="9" borderId="32" xfId="0" applyFont="1" applyFill="1" applyBorder="1" applyAlignment="1">
      <alignment horizontal="center" vertical="center"/>
    </xf>
    <xf numFmtId="0" fontId="8" fillId="9" borderId="33" xfId="0" applyFont="1" applyFill="1" applyBorder="1" applyAlignment="1">
      <alignment horizontal="center" vertical="center"/>
    </xf>
    <xf numFmtId="0" fontId="8" fillId="9" borderId="34" xfId="0" applyFont="1" applyFill="1" applyBorder="1" applyAlignment="1">
      <alignment horizontal="center" vertical="center"/>
    </xf>
    <xf numFmtId="0" fontId="1" fillId="0" borderId="35" xfId="1" applyBorder="1" applyAlignment="1">
      <alignment horizontal="left" wrapText="1"/>
    </xf>
    <xf numFmtId="0" fontId="1" fillId="0" borderId="24" xfId="1" applyBorder="1" applyAlignment="1">
      <alignment horizontal="left"/>
    </xf>
    <xf numFmtId="0" fontId="1" fillId="0" borderId="36" xfId="1" applyBorder="1" applyAlignment="1">
      <alignment horizontal="left"/>
    </xf>
    <xf numFmtId="0" fontId="2" fillId="0" borderId="0" xfId="1" applyFont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10" fillId="0" borderId="32" xfId="1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164" fontId="2" fillId="5" borderId="0" xfId="1" applyNumberFormat="1" applyFont="1" applyFill="1" applyAlignment="1">
      <alignment horizontal="center" vertical="center"/>
    </xf>
    <xf numFmtId="165" fontId="3" fillId="0" borderId="21" xfId="1" applyNumberFormat="1" applyFont="1" applyBorder="1" applyAlignment="1">
      <alignment horizontal="center" vertical="center"/>
    </xf>
    <xf numFmtId="165" fontId="3" fillId="0" borderId="22" xfId="1" applyNumberFormat="1" applyFont="1" applyBorder="1" applyAlignment="1">
      <alignment horizontal="center" vertical="center"/>
    </xf>
    <xf numFmtId="165" fontId="3" fillId="0" borderId="23" xfId="1" applyNumberFormat="1" applyFont="1" applyBorder="1" applyAlignment="1">
      <alignment horizontal="center" vertical="center"/>
    </xf>
    <xf numFmtId="0" fontId="4" fillId="3" borderId="24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</cellXfs>
  <cellStyles count="3">
    <cellStyle name="Normal" xfId="2" xr:uid="{58588F8F-BF04-4625-ABF5-0D15A204089C}"/>
    <cellStyle name="Normalny" xfId="0" builtinId="0"/>
    <cellStyle name="Normalny 2" xfId="1" xr:uid="{C413F8F2-964A-4987-9642-2E71A37F6433}"/>
  </cellStyles>
  <dxfs count="11"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79B77-BB07-4383-BF07-2800E2FEBEA9}">
  <sheetPr codeName="Arkusz1"/>
  <dimension ref="A1:AC26"/>
  <sheetViews>
    <sheetView tabSelected="1" zoomScale="85" zoomScaleNormal="85" workbookViewId="0">
      <pane xSplit="7" ySplit="15" topLeftCell="H18" activePane="bottomRight" state="frozen"/>
      <selection pane="topRight" activeCell="H1" sqref="H1"/>
      <selection pane="bottomLeft" activeCell="A8" sqref="A8"/>
      <selection pane="bottomRight" activeCell="G9" sqref="G9"/>
    </sheetView>
  </sheetViews>
  <sheetFormatPr defaultColWidth="8.85546875" defaultRowHeight="15" x14ac:dyDescent="0.25"/>
  <cols>
    <col min="1" max="1" width="12.140625" style="3" customWidth="1"/>
    <col min="2" max="2" width="9" style="3" customWidth="1"/>
    <col min="3" max="3" width="46.5703125" style="3" customWidth="1"/>
    <col min="4" max="4" width="14" style="3" customWidth="1"/>
    <col min="5" max="5" width="14.85546875" style="3" customWidth="1"/>
    <col min="6" max="6" width="16.42578125" style="3" customWidth="1"/>
    <col min="7" max="7" width="19.7109375" style="3" customWidth="1"/>
    <col min="8" max="25" width="4" style="3" customWidth="1"/>
    <col min="26" max="27" width="8.85546875" style="3"/>
    <col min="28" max="29" width="18.5703125" style="3" customWidth="1"/>
    <col min="30" max="16384" width="8.85546875" style="3"/>
  </cols>
  <sheetData>
    <row r="1" spans="1:29" ht="54.6" customHeight="1" thickBot="1" x14ac:dyDescent="0.3">
      <c r="A1" s="46" t="s">
        <v>22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8"/>
    </row>
    <row r="2" spans="1:29" ht="54.6" customHeight="1" thickBot="1" x14ac:dyDescent="0.3">
      <c r="A2" s="54" t="s">
        <v>34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</row>
    <row r="3" spans="1:29" ht="15.75" thickBot="1" x14ac:dyDescent="0.3">
      <c r="A3" s="49" t="s">
        <v>23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1"/>
    </row>
    <row r="4" spans="1:29" x14ac:dyDescent="0.25">
      <c r="A4" s="43"/>
      <c r="B4" s="43"/>
      <c r="C4" s="43"/>
      <c r="D4" s="43"/>
      <c r="E4" s="43"/>
      <c r="F4" s="43"/>
      <c r="G4" s="43"/>
    </row>
    <row r="5" spans="1:29" x14ac:dyDescent="0.25">
      <c r="A5" s="43"/>
      <c r="B5" s="43"/>
      <c r="C5" s="43"/>
      <c r="D5" s="43"/>
      <c r="E5" s="43"/>
      <c r="F5" s="43"/>
      <c r="G5" s="43"/>
    </row>
    <row r="6" spans="1:29" x14ac:dyDescent="0.25">
      <c r="A6" s="52" t="s">
        <v>1</v>
      </c>
      <c r="B6" s="52"/>
      <c r="C6" s="44" t="s">
        <v>28</v>
      </c>
    </row>
    <row r="7" spans="1:29" x14ac:dyDescent="0.25">
      <c r="A7" s="52" t="s">
        <v>26</v>
      </c>
      <c r="B7" s="52"/>
      <c r="C7" s="24" t="s">
        <v>25</v>
      </c>
    </row>
    <row r="8" spans="1:29" x14ac:dyDescent="0.25">
      <c r="A8" s="52" t="s">
        <v>24</v>
      </c>
      <c r="B8" s="53"/>
      <c r="C8" s="24" t="s">
        <v>25</v>
      </c>
    </row>
    <row r="9" spans="1:29" x14ac:dyDescent="0.25">
      <c r="A9" s="52" t="s">
        <v>0</v>
      </c>
      <c r="B9" s="52"/>
      <c r="C9" s="23" t="s">
        <v>29</v>
      </c>
    </row>
    <row r="10" spans="1:29" x14ac:dyDescent="0.25">
      <c r="A10" s="1"/>
      <c r="B10" s="2"/>
    </row>
    <row r="11" spans="1:29" x14ac:dyDescent="0.25">
      <c r="A11" s="52" t="s">
        <v>2</v>
      </c>
      <c r="B11" s="52"/>
      <c r="C11" s="57"/>
      <c r="D11" s="57"/>
    </row>
    <row r="12" spans="1:29" x14ac:dyDescent="0.25">
      <c r="A12" s="52" t="s">
        <v>3</v>
      </c>
      <c r="B12" s="52"/>
      <c r="C12" s="66" t="str">
        <f>IF(C11="","",IF($C$9="Dzień", $C$11 + MAX(G17:G20), IF($C$9="Tydzień", $C$11 + MAX(G17:G20) * 7, EDATE($C$11, MAX(G17:G20)))))</f>
        <v/>
      </c>
      <c r="D12" s="66"/>
      <c r="E12" s="4"/>
    </row>
    <row r="13" spans="1:29" x14ac:dyDescent="0.25">
      <c r="A13" s="1"/>
      <c r="B13" s="2"/>
    </row>
    <row r="15" spans="1:29" ht="65.45" customHeight="1" x14ac:dyDescent="0.25">
      <c r="A15" s="40" t="s">
        <v>4</v>
      </c>
      <c r="B15" s="40" t="s">
        <v>5</v>
      </c>
      <c r="C15" s="40" t="s">
        <v>6</v>
      </c>
      <c r="D15" s="40" t="s">
        <v>7</v>
      </c>
      <c r="E15" s="40" t="s">
        <v>8</v>
      </c>
      <c r="F15" s="41" t="s">
        <v>15</v>
      </c>
      <c r="G15" s="41" t="s">
        <v>16</v>
      </c>
      <c r="H15" s="5">
        <v>1</v>
      </c>
      <c r="I15" s="5">
        <v>2</v>
      </c>
      <c r="J15" s="5">
        <v>3</v>
      </c>
      <c r="K15" s="5">
        <v>4</v>
      </c>
      <c r="L15" s="5">
        <v>5</v>
      </c>
      <c r="M15" s="5">
        <v>6</v>
      </c>
      <c r="N15" s="5">
        <v>7</v>
      </c>
      <c r="O15" s="5">
        <v>8</v>
      </c>
      <c r="P15" s="5">
        <v>9</v>
      </c>
      <c r="Q15" s="5">
        <v>10</v>
      </c>
      <c r="R15" s="5">
        <v>11</v>
      </c>
      <c r="S15" s="5">
        <v>12</v>
      </c>
      <c r="T15" s="5">
        <v>13</v>
      </c>
      <c r="U15" s="5">
        <v>14</v>
      </c>
      <c r="V15" s="5">
        <v>15</v>
      </c>
      <c r="W15" s="5">
        <v>16</v>
      </c>
      <c r="X15" s="5">
        <v>17</v>
      </c>
      <c r="Y15" s="5">
        <v>18</v>
      </c>
      <c r="AB15" s="41" t="s">
        <v>19</v>
      </c>
      <c r="AC15" s="41" t="s">
        <v>20</v>
      </c>
    </row>
    <row r="16" spans="1:29" ht="62.45" customHeight="1" thickBot="1" x14ac:dyDescent="0.3">
      <c r="A16" s="61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</row>
    <row r="17" spans="1:29" x14ac:dyDescent="0.25">
      <c r="A17" s="62" t="s">
        <v>9</v>
      </c>
      <c r="B17" s="6" t="s">
        <v>10</v>
      </c>
      <c r="C17" s="34" t="s">
        <v>33</v>
      </c>
      <c r="D17" s="25"/>
      <c r="E17" s="58">
        <f>SUM(D17:D20)</f>
        <v>0</v>
      </c>
      <c r="F17" s="6"/>
      <c r="G17" s="7"/>
      <c r="H17" s="8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10"/>
      <c r="AB17" s="42" t="s">
        <v>21</v>
      </c>
      <c r="AC17" s="38"/>
    </row>
    <row r="18" spans="1:29" x14ac:dyDescent="0.25">
      <c r="A18" s="63"/>
      <c r="B18" s="11" t="s">
        <v>11</v>
      </c>
      <c r="C18" s="35" t="s">
        <v>30</v>
      </c>
      <c r="D18" s="29"/>
      <c r="E18" s="59"/>
      <c r="F18" s="28"/>
      <c r="G18" s="30"/>
      <c r="H18" s="31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3"/>
      <c r="AB18" s="42" t="s">
        <v>21</v>
      </c>
      <c r="AC18" s="38"/>
    </row>
    <row r="19" spans="1:29" ht="38.25" x14ac:dyDescent="0.25">
      <c r="A19" s="64"/>
      <c r="B19" s="11" t="s">
        <v>12</v>
      </c>
      <c r="C19" s="35" t="s">
        <v>32</v>
      </c>
      <c r="D19" s="26"/>
      <c r="E19" s="59"/>
      <c r="F19" s="11"/>
      <c r="G19" s="12"/>
      <c r="H19" s="13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5"/>
      <c r="AB19" s="42" t="s">
        <v>21</v>
      </c>
      <c r="AC19" s="38"/>
    </row>
    <row r="20" spans="1:29" ht="15.75" thickBot="1" x14ac:dyDescent="0.3">
      <c r="A20" s="65"/>
      <c r="B20" s="36" t="s">
        <v>14</v>
      </c>
      <c r="C20" s="45" t="s">
        <v>31</v>
      </c>
      <c r="D20" s="27"/>
      <c r="E20" s="60"/>
      <c r="F20" s="16"/>
      <c r="G20" s="17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AB20" s="42" t="s">
        <v>21</v>
      </c>
      <c r="AC20" s="38"/>
    </row>
    <row r="21" spans="1:29" ht="15.75" thickBot="1" x14ac:dyDescent="0.3">
      <c r="C21" s="21"/>
      <c r="D21" s="21" t="s">
        <v>13</v>
      </c>
      <c r="E21" s="22">
        <f>SUM(E17:E20)</f>
        <v>0</v>
      </c>
    </row>
    <row r="22" spans="1:29" ht="39" thickTop="1" x14ac:dyDescent="0.25">
      <c r="E22" s="39" t="s">
        <v>18</v>
      </c>
    </row>
    <row r="23" spans="1:29" x14ac:dyDescent="0.25">
      <c r="C23" s="67" t="s">
        <v>17</v>
      </c>
      <c r="D23" s="67"/>
      <c r="E23" s="67"/>
      <c r="F23" s="67"/>
      <c r="G23" s="67"/>
      <c r="H23" s="67"/>
      <c r="I23" s="67"/>
      <c r="J23" s="67"/>
    </row>
    <row r="24" spans="1:29" x14ac:dyDescent="0.25">
      <c r="C24" s="68" t="s">
        <v>35</v>
      </c>
      <c r="D24" s="68"/>
      <c r="E24" s="68"/>
      <c r="F24" s="68"/>
      <c r="G24" s="68"/>
      <c r="H24" s="68"/>
      <c r="I24" s="68"/>
      <c r="J24" s="68"/>
    </row>
    <row r="25" spans="1:29" x14ac:dyDescent="0.25">
      <c r="I25" s="37"/>
      <c r="J25" s="37"/>
    </row>
    <row r="26" spans="1:29" x14ac:dyDescent="0.25">
      <c r="B26" s="37"/>
    </row>
  </sheetData>
  <mergeCells count="16">
    <mergeCell ref="C23:J23"/>
    <mergeCell ref="C24:J24"/>
    <mergeCell ref="E17:E20"/>
    <mergeCell ref="A16:Y16"/>
    <mergeCell ref="A7:B7"/>
    <mergeCell ref="A17:A20"/>
    <mergeCell ref="A11:B11"/>
    <mergeCell ref="A12:B12"/>
    <mergeCell ref="C12:D12"/>
    <mergeCell ref="A1:AC1"/>
    <mergeCell ref="A3:AC3"/>
    <mergeCell ref="A8:B8"/>
    <mergeCell ref="A2:AC2"/>
    <mergeCell ref="C11:D11"/>
    <mergeCell ref="A6:B6"/>
    <mergeCell ref="A9:B9"/>
  </mergeCells>
  <phoneticPr fontId="7" type="noConversion"/>
  <conditionalFormatting sqref="A17:G18 B18:B20 F19:G20">
    <cfRule type="expression" dxfId="10" priority="19">
      <formula>ISODD(LEFT($B17, FIND(".",$B17)-1)*1)</formula>
    </cfRule>
  </conditionalFormatting>
  <conditionalFormatting sqref="A17:G18 F19:G20 B18:B20">
    <cfRule type="expression" dxfId="9" priority="18">
      <formula>ISEVEN(LEFT($B17, FIND(".",$B17)-1)*1)</formula>
    </cfRule>
  </conditionalFormatting>
  <conditionalFormatting sqref="C19:D20">
    <cfRule type="expression" dxfId="8" priority="1">
      <formula>ISEVEN(LEFT($B19, FIND(".",$B19)-1)*1)</formula>
    </cfRule>
    <cfRule type="expression" dxfId="7" priority="2">
      <formula>ISODD(LEFT($B19, FIND(".",$B19)-1)*1)</formula>
    </cfRule>
  </conditionalFormatting>
  <conditionalFormatting sqref="E21">
    <cfRule type="expression" dxfId="6" priority="17">
      <formula>$D$21&lt;&gt;$E$21</formula>
    </cfRule>
  </conditionalFormatting>
  <conditionalFormatting sqref="F17:G20">
    <cfRule type="cellIs" dxfId="5" priority="16" operator="equal">
      <formula>""</formula>
    </cfRule>
  </conditionalFormatting>
  <conditionalFormatting sqref="G17:G20">
    <cfRule type="expression" dxfId="4" priority="15">
      <formula>$G17&lt;$F17</formula>
    </cfRule>
  </conditionalFormatting>
  <conditionalFormatting sqref="H17:Y22 H23:J24 H27:Y147">
    <cfRule type="expression" dxfId="0" priority="20">
      <formula>AND(H$15&gt;=$F17, H$15&lt;=$G17)</formula>
    </cfRule>
  </conditionalFormatting>
  <conditionalFormatting sqref="I25:Y25">
    <cfRule type="expression" dxfId="3" priority="39">
      <formula>AND(I$15&gt;=#REF!, I$15&lt;=#REF!)</formula>
    </cfRule>
  </conditionalFormatting>
  <conditionalFormatting sqref="K23:Y24">
    <cfRule type="expression" dxfId="2" priority="32">
      <formula>AND(K$15&gt;=#REF!, K$15&lt;=#REF!)</formula>
    </cfRule>
  </conditionalFormatting>
  <conditionalFormatting sqref="K26:Y26">
    <cfRule type="expression" dxfId="1" priority="31">
      <formula>AND(K$15&gt;=$F23, K$15&lt;=$G23)</formula>
    </cfRule>
  </conditionalFormatting>
  <dataValidations count="2">
    <dataValidation type="list" allowBlank="1" sqref="C9" xr:uid="{1088BB34-321E-47E8-8742-E6CA029D0C1D}">
      <formula1>"Dzień,Tydzień,Miesiąc"</formula1>
    </dataValidation>
    <dataValidation type="date" allowBlank="1" showInputMessage="1" showErrorMessage="1" sqref="C11:D11" xr:uid="{88E63A5D-51CA-44FE-B7AE-D13C11BFCF61}">
      <formula1>46023</formula1>
      <formula2>46753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Założenia</vt:lpstr>
      <vt:lpstr>TabelaZal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Borowicz Artur (OIL)</dc:creator>
  <cp:lastModifiedBy>Kraśniewska Ilona (OIL)</cp:lastModifiedBy>
  <dcterms:created xsi:type="dcterms:W3CDTF">2026-06-18T13:40:45Z</dcterms:created>
  <dcterms:modified xsi:type="dcterms:W3CDTF">2026-08-26T10:42:09Z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2026-08-26T10:41:55Z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fe5f6e95-93e3-44bb-b28b-9de1677c4357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